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2\"/>
    </mc:Choice>
  </mc:AlternateContent>
  <bookViews>
    <workbookView xWindow="0" yWindow="0" windowWidth="20265" windowHeight="15450" tabRatio="85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B34" i="22"/>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<sst xmlns="http://schemas.openxmlformats.org/spreadsheetml/2006/main" count="891" uniqueCount="590">
  <si>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</si>
  <si>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</si>
  <si>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</si>
  <si>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</si>
  <si>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</si>
  <si>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</si>
  <si>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</si>
  <si>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</si>
  <si>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</si>
  <si>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</si>
  <si>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</si>
  <si>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</si>
  <si>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</si>
  <si>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</si>
  <si>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</si>
  <si>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</si>
  <si>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</si>
  <si>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</si>
  <si>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</si>
  <si>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</si>
  <si>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</si>
  <si>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</si>
  <si>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</si>
  <si>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</si>
  <si>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</si>
  <si>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</si>
  <si>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</si>
  <si>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</si>
  <si>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</si>
  <si>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</si>
  <si>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</si>
  <si>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</si>
  <si>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</si>
  <si>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</si>
  <si>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</si>
  <si>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</si>
  <si>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</si>
  <si>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</si>
  <si>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</si>
  <si>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</si>
  <si>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</si>
  <si>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</si>
  <si>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</si>
  <si>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</si>
  <si>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</si>
  <si>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</si>
  <si>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</si>
  <si>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</si>
  <si>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</si>
  <si>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</si>
  <si>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</si>
  <si>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</si>
  <si>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</si>
  <si>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</si>
  <si>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</si>
  <si>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</si>
  <si>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</si>
  <si>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</si>
  <si>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</si>
  <si>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</si>
  <si>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</si>
  <si>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</si>
  <si>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</si>
  <si>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</si>
  <si>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</si>
  <si>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</si>
  <si>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</si>
  <si>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</si>
  <si>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</si>
  <si>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</si>
  <si>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</si>
  <si>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</si>
  <si>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</si>
  <si>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</si>
  <si>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</si>
  <si>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</si>
  <si>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</si>
  <si>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</si>
  <si>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</si>
  <si>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</si>
  <si>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</si>
  <si>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</si>
  <si>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</si>
  <si>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</si>
  <si>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</si>
  <si>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</si>
  <si>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</si>
  <si>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</si>
  <si>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</si>
  <si>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</si>
  <si>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</si>
  <si>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</si>
  <si>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</si>
  <si>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</si>
  <si>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</si>
  <si>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</si>
  <si>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</si>
  <si>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</si>
  <si>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</si>
  <si>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</si>
  <si>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</si>
  <si>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</si>
  <si>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</si>
  <si>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</si>
  <si>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</si>
  <si>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</si>
  <si>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</si>
  <si>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</si>
  <si>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</si>
  <si>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</si>
  <si>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</si>
  <si>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</si>
  <si>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</si>
  <si>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</si>
  <si>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</si>
  <si>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</si>
  <si>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</si>
  <si>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</si>
  <si>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</si>
  <si>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</si>
  <si>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</si>
  <si>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</si>
  <si>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</si>
  <si>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</si>
  <si>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</si>
  <si>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</si>
  <si>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</si>
  <si>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</si>
  <si>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</si>
  <si>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</si>
  <si>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</si>
  <si>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</si>
  <si>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</si>
  <si>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</si>
  <si>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</si>
  <si>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</si>
  <si>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</si>
  <si>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</si>
  <si>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</si>
  <si>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</si>
  <si>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</si>
  <si>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</si>
  <si>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</si>
  <si>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</si>
  <si>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</si>
  <si>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</si>
  <si>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</si>
  <si>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</si>
  <si>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</si>
  <si>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</si>
  <si>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</si>
  <si>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</si>
  <si>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</si>
  <si>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</si>
  <si>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</si>
  <si>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</si>
  <si>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</si>
  <si>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</si>
  <si>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</si>
  <si>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</si>
  <si>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</si>
  <si>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</si>
  <si>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</si>
  <si>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</si>
  <si>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</si>
  <si>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</si>
  <si>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</si>
  <si>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</si>
  <si>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</si>
  <si>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</si>
  <si>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</si>
  <si>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</si>
  <si>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</si>
  <si>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</si>
  <si>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</si>
  <si>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</si>
  <si>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</si>
  <si>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</si>
  <si>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</si>
  <si>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</si>
  <si>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</si>
  <si>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</si>
  <si>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</si>
  <si>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</si>
  <si>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</si>
  <si>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</si>
  <si>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</si>
  <si>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</si>
  <si>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</si>
  <si>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</si>
  <si>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</si>
  <si>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</si>
  <si>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</si>
  <si>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</si>
  <si>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</si>
  <si>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</si>
  <si>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</si>
  <si>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</si>
  <si>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</si>
  <si>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</si>
  <si>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</si>
  <si>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</si>
  <si>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</si>
  <si>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</si>
  <si>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</si>
  <si>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</si>
  <si>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</si>
  <si>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</si>
  <si>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</si>
  <si>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</si>
  <si>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</si>
  <si>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</si>
  <si>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</si>
  <si>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</si>
  <si>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</si>
  <si>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</si>
  <si>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</si>
  <si>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</si>
  <si>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</si>
  <si>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</si>
  <si>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</si>
  <si>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</si>
  <si>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</si>
  <si>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</si>
  <si>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</si>
  <si>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</si>
  <si>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</si>
  <si>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</si>
  <si>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</si>
  <si>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</si>
  <si>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</si>
  <si>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</si>
  <si>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</si>
  <si>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</si>
  <si>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</si>
  <si>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</si>
  <si>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</si>
  <si>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</si>
  <si>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</si>
  <si>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</si>
  <si>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</si>
  <si>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</si>
  <si>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</si>
  <si>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</si>
  <si>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</si>
  <si>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</si>
  <si>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</si>
  <si>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</si>
  <si>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</si>
  <si>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</si>
  <si>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</si>
  <si>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</si>
  <si>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</si>
  <si>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</si>
  <si>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</si>
  <si>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</si>
  <si>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</si>
  <si>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</si>
  <si>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</si>
  <si>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</si>
  <si>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</si>
  <si>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</si>
  <si>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</si>
  <si>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</si>
  <si>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</si>
  <si>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</si>
  <si>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</si>
  <si>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</si>
  <si>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</si>
  <si>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</si>
  <si>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</si>
  <si>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</si>
  <si>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</si>
  <si>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</si>
  <si>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</si>
  <si>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</si>
  <si>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</si>
  <si>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</si>
  <si>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</si>
  <si>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</si>
  <si>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</si>
  <si>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</si>
  <si>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</si>
  <si>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</si>
  <si>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</si>
  <si>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</si>
  <si>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</si>
  <si>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</si>
  <si>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</si>
  <si>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</si>
  <si>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</si>
  <si>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</si>
  <si>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</si>
  <si>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</si>
  <si>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</si>
  <si>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</si>
  <si>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</si>
  <si>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</si>
  <si>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</si>
  <si>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</si>
  <si>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</si>
  <si>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</si>
  <si>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</si>
  <si>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</si>
  <si>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</si>
  <si>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</si>
  <si>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</si>
  <si>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</si>
  <si>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</si>
  <si>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</si>
  <si>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</si>
  <si>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</si>
  <si>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</si>
  <si>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</si>
  <si>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</si>
  <si>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</si>
  <si>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</si>
  <si>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</si>
  <si>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</si>
  <si>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</si>
  <si>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</si>
  <si>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</si>
  <si>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</si>
  <si>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</si>
  <si>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</si>
  <si>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</si>
  <si>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</si>
  <si>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</si>
  <si>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</si>
  <si>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</si>
  <si>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</si>
  <si>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</si>
  <si>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</si>
  <si>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</si>
  <si>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</si>
  <si>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</si>
  <si>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</si>
  <si>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</si>
  <si>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</si>
  <si>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</si>
  <si>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</si>
  <si>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</si>
  <si>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</si>
  <si>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</si>
  <si>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</si>
  <si>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</si>
  <si>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</si>
  <si>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</si>
  <si>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</si>
  <si>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</si>
  <si>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</si>
  <si>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</si>
  <si>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</si>
  <si>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</si>
  <si>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</si>
  <si>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</si>
  <si>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</si>
  <si>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</si>
  <si>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</si>
  <si>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</si>
  <si>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</si>
  <si>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</si>
  <si>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</si>
  <si>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</si>
  <si>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</si>
  <si>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</si>
  <si>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</si>
  <si>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</si>
  <si>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</si>
  <si>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</si>
  <si>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</si>
  <si>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</si>
  <si>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</si>
  <si>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</si>
  <si>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</si>
  <si>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</si>
  <si>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</si>
  <si>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</si>
  <si>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</si>
  <si>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</si>
  <si>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</si>
  <si>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</si>
  <si>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</si>
  <si>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</si>
  <si>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</si>
  <si>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</si>
  <si>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</si>
  <si>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</si>
  <si>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</si>
  <si>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</si>
  <si>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</si>
  <si>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</si>
  <si>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</si>
  <si>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</si>
  <si>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</si>
  <si>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</si>
  <si>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</si>
  <si>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</si>
  <si>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</si>
  <si>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</si>
  <si>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</si>
  <si>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</si>
  <si>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</si>
  <si>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</si>
  <si>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</si>
  <si>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</si>
  <si>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</si>
  <si>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</si>
  <si>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</si>
  <si>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</si>
  <si>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</si>
  <si>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</si>
  <si>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</si>
  <si>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</si>
  <si>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</si>
  <si>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</si>
  <si>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</si>
  <si>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</si>
  <si>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</si>
  <si>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</si>
  <si>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</si>
  <si>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</si>
  <si>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</si>
  <si>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</si>
  <si>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</si>
  <si>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</si>
  <si>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</si>
  <si>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</si>
  <si>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</si>
  <si>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</si>
  <si>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</si>
  <si>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</si>
  <si>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</si>
  <si>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</si>
  <si>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</si>
  <si>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</si>
  <si>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</si>
  <si>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</si>
  <si>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</si>
  <si>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</si>
  <si>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</si>
  <si>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</si>
  <si>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</si>
  <si>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</si>
  <si>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</si>
  <si>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</si>
  <si>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</si>
  <si>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</si>
  <si>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</si>
  <si>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</si>
  <si>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</si>
  <si>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</si>
  <si>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</si>
  <si>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</si>
  <si>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</si>
  <si>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</si>
  <si>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</si>
  <si>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</si>
  <si>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</si>
  <si>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</si>
  <si>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</si>
  <si>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</si>
  <si>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</si>
  <si>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</si>
  <si>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</si>
  <si>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</si>
  <si>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</si>
  <si>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</si>
  <si>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</si>
  <si>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</si>
  <si>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</si>
  <si>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</si>
  <si>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</si>
  <si>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</si>
  <si>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</si>
  <si>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</si>
  <si>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</si>
  <si>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</si>
  <si>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</si>
  <si>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</si>
  <si>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</si>
  <si>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</si>
  <si>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</si>
  <si>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</si>
  <si>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</si>
  <si>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</si>
  <si>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</si>
  <si>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</si>
  <si>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</si>
  <si>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</si>
  <si>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</si>
  <si>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</si>
  <si>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</si>
  <si>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</si>
  <si>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</si>
  <si>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</si>
  <si>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</si>
  <si>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</si>
  <si>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</si>
  <si>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</si>
  <si>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</si>
  <si>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</si>
  <si>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</si>
  <si>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</si>
  <si>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</si>
  <si>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</si>
  <si>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</si>
  <si>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</si>
  <si>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</si>
  <si>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</si>
  <si>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</si>
  <si>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</si>
  <si>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</si>
  <si>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</si>
  <si>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</si>
  <si>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</si>
  <si>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</si>
  <si>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</si>
  <si>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</si>
  <si>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</si>
  <si>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</si>
  <si>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</si>
  <si>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</si>
  <si>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</si>
  <si>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</si>
  <si>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</si>
  <si>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</si>
  <si>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</si>
  <si>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</si>
  <si>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</si>
  <si>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</si>
  <si>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</si>
  <si>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</si>
  <si>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</si>
  <si>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</si>
  <si>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</si>
  <si>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</si>
  <si>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</si>
  <si>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</si>
  <si>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</si>
  <si>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</si>
  <si>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</si>
  <si>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</si>
  <si>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</si>
  <si>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</si>
  <si>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</si>
  <si>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</si>
  <si>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</si>
  <si>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</si>
  <si>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</si>
  <si>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</si>
  <si>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</si>
  <si>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</si>
  <si>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</si>
  <si>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</si>
  <si>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</si>
  <si>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</si>
  <si>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</si>
  <si>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</si>
  <si>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</si>
  <si>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</si>
  <si>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</si>
  <si>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</si>
  <si>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</si>
  <si>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</si>
  <si>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</si>
  <si>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</si>
  <si>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</si>
  <si>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</si>
  <si>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</si>
  <si>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</si>
  <si>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</si>
  <si>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</si>
  <si>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</si>
  <si>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</si>
  <si>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</si>
  <si>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</si>
  <si>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</si>
  <si>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</si>
  <si>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</si>
  <si>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</si>
  <si>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</si>
  <si>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</si>
  <si>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Переустройство двухцепной ВЛ на пересечении со строящейся автомобильной дорогой федерального назначения</t>
  </si>
  <si>
    <t xml:space="preserve">Факт 2022 года </t>
  </si>
  <si>
    <t>по состоянию на 01.01.2023</t>
  </si>
  <si>
    <t>Предложения по корректировке плана</t>
  </si>
  <si>
    <t>Сметная стоимость проекта в ценах 2022  года с НДС, млн. руб.</t>
  </si>
  <si>
    <t xml:space="preserve">ООО "М-Сетьстрой" </t>
  </si>
  <si>
    <t>объем заключенного договора PD01.1200.2023.3/6 от 19.01.2023  ООО "М-Сетьстрой"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</si>
</sst>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left" vertical="top" wrapText="1"/>
    </xf>
    <xf numFmtId="168" fontId="3" fillId="0" borderId="1" xfId="1" applyNumberFormat="1" applyFill="1" applyBorder="1" applyAlignment="1">
      <alignment horizontal="center" vertical="center"/>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2" t="s">
        <v>570</v>
      </c>
      <c r="B5" s="262"/>
      <c r="C5" s="262"/>
      <c r="D5" s="189"/>
      <c r="E5" s="189"/>
      <c r="F5" s="189"/>
      <c r="G5" s="189"/>
      <c r="H5" s="189"/>
      <c r="I5" s="189"/>
    </row>
    <row r="6" spans="1:21" s="12" customFormat="1" ht="18.75" x14ac:dyDescent="0.3">
      <c r="A6" s="17"/>
      <c r="F6" s="16"/>
      <c r="G6" s="15"/>
    </row>
    <row r="7" spans="1:21"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5" t="s">
        <v>494</v>
      </c>
      <c r="B9" s="265"/>
      <c r="C9" s="265"/>
      <c r="D9" s="8"/>
      <c r="E9" s="8"/>
      <c r="F9" s="8"/>
      <c r="G9" s="8"/>
      <c r="H9" s="13"/>
      <c r="I9" s="13"/>
      <c r="J9" s="13"/>
      <c r="K9" s="13"/>
      <c r="L9" s="13"/>
      <c r="M9" s="13"/>
      <c r="N9" s="13"/>
      <c r="O9" s="13"/>
      <c r="P9" s="13"/>
      <c r="Q9" s="13"/>
      <c r="R9" s="13"/>
      <c r="S9" s="13"/>
      <c r="T9" s="13"/>
      <c r="U9" s="13"/>
    </row>
    <row r="10" spans="1:21"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7" t="s">
        <v>573</v>
      </c>
      <c r="B12" s="267"/>
      <c r="C12" s="267"/>
      <c r="D12" s="8"/>
      <c r="E12" s="8"/>
      <c r="F12" s="8"/>
      <c r="G12" s="8"/>
      <c r="H12" s="13"/>
      <c r="I12" s="13"/>
      <c r="J12" s="13"/>
      <c r="K12" s="13"/>
      <c r="L12" s="13"/>
      <c r="M12" s="13"/>
      <c r="N12" s="13"/>
      <c r="O12" s="13"/>
      <c r="P12" s="13"/>
      <c r="Q12" s="13"/>
      <c r="R12" s="13"/>
      <c r="S12" s="13"/>
      <c r="T12" s="13"/>
      <c r="U12" s="13"/>
    </row>
    <row r="13" spans="1:21"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8" t="s">
        <v>574</v>
      </c>
      <c r="B15" s="268"/>
      <c r="C15" s="268"/>
      <c r="D15" s="8"/>
      <c r="E15" s="8"/>
      <c r="F15" s="8"/>
      <c r="G15" s="8"/>
      <c r="H15" s="8"/>
      <c r="I15" s="8"/>
      <c r="J15" s="8"/>
      <c r="K15" s="8"/>
      <c r="L15" s="8"/>
      <c r="M15" s="8"/>
      <c r="N15" s="8"/>
      <c r="O15" s="8"/>
      <c r="P15" s="8"/>
      <c r="Q15" s="8"/>
      <c r="R15" s="8"/>
      <c r="S15" s="8"/>
      <c r="T15" s="8"/>
      <c r="U15" s="8"/>
    </row>
    <row r="16" spans="1:21"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4"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9"/>
      <c r="B24" s="260"/>
      <c r="C24" s="26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7"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9"/>
      <c r="B39" s="260"/>
      <c r="C39" s="261"/>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138.191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9"/>
      <c r="B47" s="260"/>
      <c r="C47" s="261"/>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6">
        <f>'6.2. Паспорт фин осв ввод'!AC24</f>
        <v>138.1913887</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6">
        <f>'6.2. Паспорт фин осв ввод'!AC30</f>
        <v>115.15947226</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3"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N_TP1200.VL.0042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339</v>
      </c>
      <c r="R20" s="46" t="s">
        <v>340</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N_TP1200.VL.0042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4.25" customHeight="1" x14ac:dyDescent="0.2">
      <c r="A16"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484</v>
      </c>
      <c r="F21" s="286"/>
      <c r="G21" s="285" t="s">
        <v>248</v>
      </c>
      <c r="H21" s="286"/>
      <c r="I21" s="285" t="s">
        <v>129</v>
      </c>
      <c r="J21" s="286"/>
      <c r="K21" s="289" t="s">
        <v>128</v>
      </c>
      <c r="L21" s="285" t="s">
        <v>127</v>
      </c>
      <c r="M21" s="286"/>
      <c r="N21" s="285" t="s">
        <v>480</v>
      </c>
      <c r="O21" s="286"/>
      <c r="P21" s="289" t="s">
        <v>126</v>
      </c>
      <c r="Q21" s="277" t="s">
        <v>125</v>
      </c>
      <c r="R21" s="278"/>
      <c r="S21" s="277" t="s">
        <v>124</v>
      </c>
      <c r="T21" s="279"/>
    </row>
    <row r="22" spans="1:113" ht="204.75" customHeight="1" x14ac:dyDescent="0.25">
      <c r="A22" s="283"/>
      <c r="B22" s="287"/>
      <c r="C22" s="288"/>
      <c r="D22" s="292"/>
      <c r="E22" s="287"/>
      <c r="F22" s="288"/>
      <c r="G22" s="287"/>
      <c r="H22" s="288"/>
      <c r="I22" s="287"/>
      <c r="J22" s="288"/>
      <c r="K22" s="290"/>
      <c r="L22" s="287"/>
      <c r="M22" s="288"/>
      <c r="N22" s="287"/>
      <c r="O22" s="288"/>
      <c r="P22" s="290"/>
      <c r="Q22" s="97" t="s">
        <v>123</v>
      </c>
      <c r="R22" s="97" t="s">
        <v>454</v>
      </c>
      <c r="S22" s="97" t="s">
        <v>122</v>
      </c>
      <c r="T22" s="97" t="s">
        <v>121</v>
      </c>
    </row>
    <row r="23" spans="1:113" ht="51.75" customHeight="1" x14ac:dyDescent="0.25">
      <c r="A23" s="284"/>
      <c r="B23" s="187" t="s">
        <v>119</v>
      </c>
      <c r="C23" s="187" t="s">
        <v>120</v>
      </c>
      <c r="D23" s="29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490</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N_TP1200.VL.0042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
      <c r="A15"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7" t="s">
        <v>5</v>
      </c>
      <c r="B21" s="293" t="s">
        <v>464</v>
      </c>
      <c r="C21" s="294"/>
      <c r="D21" s="293" t="s">
        <v>466</v>
      </c>
      <c r="E21" s="294"/>
      <c r="F21" s="277" t="s">
        <v>102</v>
      </c>
      <c r="G21" s="279"/>
      <c r="H21" s="279"/>
      <c r="I21" s="278"/>
      <c r="J21" s="297" t="s">
        <v>467</v>
      </c>
      <c r="K21" s="293" t="s">
        <v>468</v>
      </c>
      <c r="L21" s="294"/>
      <c r="M21" s="293" t="s">
        <v>469</v>
      </c>
      <c r="N21" s="294"/>
      <c r="O21" s="293" t="s">
        <v>456</v>
      </c>
      <c r="P21" s="294"/>
      <c r="Q21" s="293" t="s">
        <v>135</v>
      </c>
      <c r="R21" s="294"/>
      <c r="S21" s="297" t="s">
        <v>134</v>
      </c>
      <c r="T21" s="297" t="s">
        <v>470</v>
      </c>
      <c r="U21" s="297" t="s">
        <v>465</v>
      </c>
      <c r="V21" s="293" t="s">
        <v>133</v>
      </c>
      <c r="W21" s="294"/>
      <c r="X21" s="277" t="s">
        <v>125</v>
      </c>
      <c r="Y21" s="279"/>
      <c r="Z21" s="277" t="s">
        <v>124</v>
      </c>
      <c r="AA21" s="279"/>
    </row>
    <row r="22" spans="1:27" ht="216" customHeight="1" x14ac:dyDescent="0.25">
      <c r="A22" s="302"/>
      <c r="B22" s="295"/>
      <c r="C22" s="296"/>
      <c r="D22" s="295"/>
      <c r="E22" s="296"/>
      <c r="F22" s="277" t="s">
        <v>132</v>
      </c>
      <c r="G22" s="278"/>
      <c r="H22" s="277" t="s">
        <v>131</v>
      </c>
      <c r="I22" s="278"/>
      <c r="J22" s="298"/>
      <c r="K22" s="295"/>
      <c r="L22" s="296"/>
      <c r="M22" s="295"/>
      <c r="N22" s="296"/>
      <c r="O22" s="295"/>
      <c r="P22" s="296"/>
      <c r="Q22" s="295"/>
      <c r="R22" s="296"/>
      <c r="S22" s="298"/>
      <c r="T22" s="298"/>
      <c r="U22" s="298"/>
      <c r="V22" s="295"/>
      <c r="W22" s="296"/>
      <c r="X22" s="97" t="s">
        <v>123</v>
      </c>
      <c r="Y22" s="97" t="s">
        <v>454</v>
      </c>
      <c r="Z22" s="97" t="s">
        <v>122</v>
      </c>
      <c r="AA22" s="97" t="s">
        <v>121</v>
      </c>
    </row>
    <row r="23" spans="1:27" ht="60" customHeight="1" x14ac:dyDescent="0.25">
      <c r="A23" s="298"/>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1">
        <v>1</v>
      </c>
      <c r="B25" s="242" t="s">
        <v>575</v>
      </c>
      <c r="C25" s="242" t="s">
        <v>575</v>
      </c>
      <c r="D25" s="242" t="s">
        <v>575</v>
      </c>
      <c r="E25" s="242" t="s">
        <v>575</v>
      </c>
      <c r="F25" s="243">
        <v>110</v>
      </c>
      <c r="G25" s="243">
        <v>110</v>
      </c>
      <c r="H25" s="243">
        <v>110</v>
      </c>
      <c r="I25" s="243">
        <v>110</v>
      </c>
      <c r="J25" s="244" t="s">
        <v>576</v>
      </c>
      <c r="K25" s="244" t="s">
        <v>63</v>
      </c>
      <c r="L25" s="245" t="s">
        <v>63</v>
      </c>
      <c r="M25" s="245" t="s">
        <v>578</v>
      </c>
      <c r="N25" s="245" t="s">
        <v>578</v>
      </c>
      <c r="O25" s="246" t="s">
        <v>503</v>
      </c>
      <c r="P25" s="246" t="s">
        <v>503</v>
      </c>
      <c r="Q25" s="246">
        <v>45.875999999999998</v>
      </c>
      <c r="R25" s="246">
        <v>45.875999999999998</v>
      </c>
      <c r="S25" s="244" t="s">
        <v>577</v>
      </c>
      <c r="T25" s="244" t="s">
        <v>571</v>
      </c>
      <c r="U25" s="244" t="s">
        <v>73</v>
      </c>
      <c r="V25" s="196" t="s">
        <v>504</v>
      </c>
      <c r="W25" s="196" t="s">
        <v>504</v>
      </c>
      <c r="X25" s="250" t="s">
        <v>579</v>
      </c>
      <c r="Y25" s="250" t="s">
        <v>580</v>
      </c>
      <c r="Z25" s="242" t="s">
        <v>581</v>
      </c>
      <c r="AA25" s="242"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A15" sqref="A15:XFD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8"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8"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2"/>
      <c r="AB6" s="18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4"/>
      <c r="AB9" s="18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2"/>
      <c r="AB10" s="182"/>
    </row>
    <row r="11" spans="1:28" ht="15.75" x14ac:dyDescent="0.25">
      <c r="A11" s="269" t="str">
        <f>'1. паспорт местоположение'!A12:C12</f>
        <v>N_TP1200.VL.0042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4"/>
      <c r="AB15" s="18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2"/>
      <c r="AB16" s="19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2"/>
      <c r="AB17" s="19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2"/>
      <c r="AB18" s="19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2"/>
      <c r="AB19" s="19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3"/>
      <c r="AB20" s="19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3"/>
      <c r="AB21" s="193"/>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4"/>
      <c r="AB22" s="194"/>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2"/>
      <c r="B26" s="213"/>
      <c r="C26" s="212">
        <f>(C27+C29+C31)/3</f>
        <v>0</v>
      </c>
      <c r="D26" s="212">
        <f t="shared" ref="D26" si="0">(D27+D29+D31)/3</f>
        <v>0</v>
      </c>
      <c r="E26" s="212">
        <f>(E27+E29+E31)/3</f>
        <v>0</v>
      </c>
      <c r="F26" s="213">
        <f>C26*D26</f>
        <v>0</v>
      </c>
      <c r="G26" s="212">
        <f>C26*E26</f>
        <v>0</v>
      </c>
      <c r="H26" s="213">
        <v>226773</v>
      </c>
      <c r="I26" s="214">
        <f>F26/H26</f>
        <v>0</v>
      </c>
      <c r="J26" s="214">
        <f>D26/H26</f>
        <v>0</v>
      </c>
      <c r="K26" s="212"/>
      <c r="L26" s="213"/>
      <c r="M26" s="215">
        <v>2024</v>
      </c>
      <c r="N26" s="214">
        <v>0</v>
      </c>
      <c r="O26" s="214">
        <v>0</v>
      </c>
      <c r="P26" s="214">
        <v>0</v>
      </c>
      <c r="Q26" s="214">
        <v>0</v>
      </c>
      <c r="R26" s="214">
        <v>226773</v>
      </c>
      <c r="S26" s="214">
        <v>0</v>
      </c>
      <c r="T26" s="214">
        <v>0</v>
      </c>
      <c r="U26" s="214">
        <v>0</v>
      </c>
      <c r="V26" s="214">
        <v>0</v>
      </c>
      <c r="W26" s="214">
        <f>S26-I26</f>
        <v>0</v>
      </c>
      <c r="X26" s="214">
        <f>T26-J26</f>
        <v>0</v>
      </c>
      <c r="Y26" s="214"/>
      <c r="Z26" s="216"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9" t="s">
        <v>575</v>
      </c>
      <c r="C28" s="91">
        <v>0</v>
      </c>
      <c r="D28" s="91">
        <v>0</v>
      </c>
      <c r="E28" s="91">
        <v>0</v>
      </c>
      <c r="F28" s="91">
        <f>C28*D28</f>
        <v>0</v>
      </c>
      <c r="G28" s="91"/>
      <c r="H28" s="91"/>
      <c r="I28" s="91"/>
      <c r="J28" s="91"/>
      <c r="K28" s="217"/>
      <c r="L28" s="218"/>
      <c r="M28" s="92"/>
      <c r="N28" s="88"/>
      <c r="O28" s="88"/>
      <c r="P28" s="88"/>
      <c r="Q28" s="88"/>
      <c r="R28" s="88"/>
      <c r="S28" s="88"/>
      <c r="T28" s="88"/>
      <c r="U28" s="88"/>
      <c r="V28" s="88"/>
      <c r="W28" s="88"/>
      <c r="X28" s="88"/>
      <c r="Y28" s="88"/>
      <c r="Z28" s="88"/>
    </row>
    <row r="29" spans="1:28" ht="30" x14ac:dyDescent="0.25">
      <c r="A29" s="94" t="s">
        <v>525</v>
      </c>
      <c r="B29" s="249"/>
      <c r="C29" s="91">
        <f>SUM(C30:C30)</f>
        <v>0</v>
      </c>
      <c r="D29" s="91">
        <f t="shared" ref="D29:F29" si="2">SUM(D30:D30)</f>
        <v>0</v>
      </c>
      <c r="E29" s="91">
        <f t="shared" si="2"/>
        <v>0</v>
      </c>
      <c r="F29" s="91">
        <f t="shared" si="2"/>
        <v>0</v>
      </c>
      <c r="G29" s="91"/>
      <c r="H29" s="91"/>
      <c r="I29" s="91"/>
      <c r="J29" s="91"/>
      <c r="K29" s="218"/>
      <c r="L29" s="218"/>
      <c r="M29" s="88"/>
      <c r="N29" s="88"/>
      <c r="O29" s="88"/>
      <c r="P29" s="88"/>
      <c r="Q29" s="88"/>
      <c r="R29" s="88"/>
      <c r="S29" s="88"/>
      <c r="T29" s="88"/>
      <c r="U29" s="88"/>
      <c r="V29" s="88"/>
      <c r="W29" s="88"/>
      <c r="X29" s="88"/>
      <c r="Y29" s="88"/>
      <c r="Z29" s="88"/>
    </row>
    <row r="30" spans="1:28" ht="30" x14ac:dyDescent="0.25">
      <c r="A30" s="88" t="s">
        <v>526</v>
      </c>
      <c r="B30" s="249" t="s">
        <v>575</v>
      </c>
      <c r="C30" s="91">
        <v>0</v>
      </c>
      <c r="D30" s="91">
        <v>0</v>
      </c>
      <c r="E30" s="91">
        <v>0</v>
      </c>
      <c r="F30" s="91">
        <f>C30*D30</f>
        <v>0</v>
      </c>
      <c r="G30" s="91"/>
      <c r="H30" s="91"/>
      <c r="I30" s="91"/>
      <c r="J30" s="91"/>
      <c r="K30" s="218"/>
      <c r="L30" s="218"/>
      <c r="M30" s="88"/>
      <c r="N30" s="88"/>
      <c r="O30" s="88"/>
      <c r="P30" s="88"/>
      <c r="Q30" s="88"/>
      <c r="R30" s="88"/>
      <c r="S30" s="88"/>
      <c r="T30" s="88"/>
      <c r="U30" s="88"/>
      <c r="V30" s="88"/>
      <c r="W30" s="88"/>
      <c r="X30" s="88"/>
      <c r="Y30" s="88"/>
      <c r="Z30" s="88"/>
    </row>
    <row r="31" spans="1:28" ht="30" x14ac:dyDescent="0.25">
      <c r="A31" s="94" t="s">
        <v>527</v>
      </c>
      <c r="B31" s="249"/>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528</v>
      </c>
      <c r="B32" s="249" t="s">
        <v>575</v>
      </c>
      <c r="C32" s="91">
        <v>0</v>
      </c>
      <c r="D32" s="91">
        <v>0</v>
      </c>
      <c r="E32" s="91">
        <v>0</v>
      </c>
      <c r="F32" s="91">
        <v>0</v>
      </c>
      <c r="G32" s="91"/>
      <c r="H32" s="91"/>
      <c r="I32" s="91"/>
      <c r="J32" s="91"/>
      <c r="K32" s="218"/>
      <c r="L32" s="218"/>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5.7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75" sqref="BU7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6.2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7"/>
      <c r="AN24" s="107"/>
      <c r="AO24" s="135"/>
      <c r="AP24" s="135"/>
      <c r="AQ24" s="135"/>
      <c r="AR24" s="135"/>
      <c r="AS24" s="113"/>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8"/>
      <c r="AN25" s="325" t="s">
        <v>321</v>
      </c>
      <c r="AO25" s="325"/>
      <c r="AP25" s="325"/>
      <c r="AQ25" s="320"/>
      <c r="AR25" s="320"/>
      <c r="AS25" s="113"/>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15" t="s">
        <v>319</v>
      </c>
      <c r="AO26" s="316"/>
      <c r="AP26" s="317"/>
      <c r="AQ26" s="318"/>
      <c r="AR26" s="319"/>
      <c r="AS26" s="113"/>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15" t="s">
        <v>317</v>
      </c>
      <c r="AO27" s="316"/>
      <c r="AP27" s="317"/>
      <c r="AQ27" s="318"/>
      <c r="AR27" s="319"/>
      <c r="AS27" s="113"/>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8"/>
      <c r="AN28" s="339" t="s">
        <v>315</v>
      </c>
      <c r="AO28" s="340"/>
      <c r="AP28" s="341"/>
      <c r="AQ28" s="318"/>
      <c r="AR28" s="319"/>
      <c r="AS28" s="113"/>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8"/>
      <c r="AN29" s="329"/>
      <c r="AO29" s="330"/>
      <c r="AP29" s="330"/>
      <c r="AQ29" s="318"/>
      <c r="AR29" s="331"/>
      <c r="AS29" s="113"/>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8"/>
      <c r="AN33" s="108"/>
      <c r="AO33" s="108"/>
      <c r="AP33" s="108"/>
      <c r="AQ33" s="108"/>
      <c r="AR33" s="108"/>
      <c r="AS33" s="113"/>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8"/>
      <c r="AN36" s="108"/>
      <c r="AO36" s="108"/>
      <c r="AP36" s="108"/>
      <c r="AQ36" s="108"/>
      <c r="AR36" s="108"/>
      <c r="AS36" s="11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8"/>
      <c r="AN37" s="108"/>
      <c r="AO37" s="108"/>
      <c r="AP37" s="108"/>
      <c r="AQ37" s="108"/>
      <c r="AR37" s="108"/>
      <c r="AS37" s="113"/>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8"/>
      <c r="AN39" s="108"/>
      <c r="AO39" s="108"/>
      <c r="AP39" s="108"/>
      <c r="AQ39" s="108"/>
      <c r="AR39" s="108"/>
      <c r="AS39" s="113"/>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8"/>
      <c r="AN40" s="108"/>
      <c r="AO40" s="108"/>
      <c r="AP40" s="108"/>
      <c r="AQ40" s="108"/>
      <c r="AR40" s="108"/>
      <c r="AS40" s="113"/>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21" t="s">
        <v>280</v>
      </c>
      <c r="AP47" s="121" t="s">
        <v>279</v>
      </c>
      <c r="AQ47" s="113"/>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21" t="s">
        <v>280</v>
      </c>
      <c r="AP52" s="121" t="s">
        <v>279</v>
      </c>
      <c r="AQ52" s="113"/>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9"/>
      <c r="AP53" s="129"/>
      <c r="AQ53" s="113"/>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21" t="s">
        <v>280</v>
      </c>
      <c r="AP58" s="121" t="s">
        <v>279</v>
      </c>
      <c r="AQ58" s="113"/>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7"/>
      <c r="AP59" s="127"/>
      <c r="AQ59" s="119"/>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6"/>
      <c r="AP66" s="126"/>
      <c r="AQ66" s="119"/>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6"/>
      <c r="AP68" s="126"/>
      <c r="AQ68" s="119"/>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6"/>
      <c r="AP70" s="126"/>
      <c r="AQ70" s="119"/>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21" t="s">
        <v>280</v>
      </c>
      <c r="AP74" s="121" t="s">
        <v>279</v>
      </c>
      <c r="AQ74" s="11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7"/>
      <c r="AP75" s="117"/>
      <c r="AQ75" s="119"/>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0"/>
      <c r="AP76" s="120"/>
      <c r="AQ76" s="113"/>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0"/>
      <c r="AP77" s="120"/>
      <c r="AQ77" s="113"/>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0"/>
      <c r="AP78" s="120"/>
      <c r="AQ78" s="113"/>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0"/>
      <c r="AP79" s="120"/>
      <c r="AQ79" s="113"/>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0"/>
      <c r="AP80" s="120"/>
      <c r="AQ80" s="113"/>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0"/>
      <c r="AP81" s="120"/>
      <c r="AQ81" s="113"/>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0"/>
      <c r="AP82" s="120"/>
      <c r="AQ82" s="113"/>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7"/>
      <c r="AP83" s="117"/>
      <c r="AQ83" s="119"/>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7"/>
      <c r="AP84" s="117"/>
      <c r="AQ84" s="119"/>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0"/>
      <c r="AP85" s="120"/>
      <c r="AQ85" s="10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7"/>
      <c r="AP86" s="117"/>
      <c r="AQ86" s="11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7"/>
      <c r="AP87" s="117"/>
      <c r="AQ87" s="119"/>
    </row>
    <row r="88" spans="1:45" ht="14.25" customHeight="1" x14ac:dyDescent="0.25">
      <c r="A88" s="375" t="s">
        <v>265</v>
      </c>
      <c r="B88" s="376"/>
      <c r="C88" s="376"/>
      <c r="D88" s="37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8"/>
      <c r="AL88" s="379"/>
      <c r="AM88" s="380"/>
      <c r="AN88" s="381"/>
      <c r="AO88" s="117"/>
      <c r="AP88" s="117"/>
      <c r="AQ88" s="119"/>
    </row>
    <row r="89" spans="1:45" x14ac:dyDescent="0.25">
      <c r="A89" s="375" t="s">
        <v>264</v>
      </c>
      <c r="B89" s="376"/>
      <c r="C89" s="376"/>
      <c r="D89" s="37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8"/>
      <c r="AL89" s="379"/>
      <c r="AM89" s="380"/>
      <c r="AN89" s="38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1"/>
      <c r="AL90" s="372"/>
      <c r="AM90" s="373"/>
      <c r="AN90" s="37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A16" sqref="A16:L16"/>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N_TP1200.VL.0042</v>
      </c>
      <c r="B12" s="265"/>
      <c r="C12" s="265"/>
      <c r="D12" s="265"/>
      <c r="E12" s="265"/>
      <c r="F12" s="265"/>
      <c r="G12" s="265"/>
      <c r="H12" s="265"/>
      <c r="I12" s="265"/>
      <c r="J12" s="265"/>
      <c r="K12" s="265"/>
      <c r="L12" s="265"/>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8.25" customHeight="1" x14ac:dyDescent="0.25">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82" t="s">
        <v>460</v>
      </c>
      <c r="B19" s="382"/>
      <c r="C19" s="382"/>
      <c r="D19" s="382"/>
      <c r="E19" s="382"/>
      <c r="F19" s="382"/>
      <c r="G19" s="382"/>
      <c r="H19" s="382"/>
      <c r="I19" s="382"/>
      <c r="J19" s="382"/>
      <c r="K19" s="382"/>
      <c r="L19" s="382"/>
    </row>
    <row r="20" spans="1:12" x14ac:dyDescent="0.25">
      <c r="A20" s="69"/>
      <c r="B20" s="69"/>
      <c r="C20" s="85"/>
      <c r="D20" s="85"/>
      <c r="E20" s="85"/>
      <c r="F20" s="85"/>
      <c r="G20" s="85"/>
      <c r="H20" s="85"/>
      <c r="I20" s="85"/>
      <c r="J20" s="85"/>
      <c r="K20" s="85"/>
      <c r="L20" s="85"/>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69"/>
      <c r="F22" s="170"/>
      <c r="G22" s="391" t="s">
        <v>586</v>
      </c>
      <c r="H22" s="392"/>
      <c r="I22" s="384"/>
      <c r="J22" s="387"/>
      <c r="K22" s="383"/>
      <c r="L22" s="385"/>
    </row>
    <row r="23" spans="1:12" ht="47.25" x14ac:dyDescent="0.25">
      <c r="A23" s="383"/>
      <c r="B23" s="383"/>
      <c r="C23" s="84" t="s">
        <v>224</v>
      </c>
      <c r="D23" s="84" t="s">
        <v>223</v>
      </c>
      <c r="E23" s="84" t="s">
        <v>224</v>
      </c>
      <c r="F23" s="84" t="s">
        <v>223</v>
      </c>
      <c r="G23" s="84" t="s">
        <v>224</v>
      </c>
      <c r="H23" s="84" t="s">
        <v>223</v>
      </c>
      <c r="I23" s="384"/>
      <c r="J23" s="388"/>
      <c r="K23" s="383"/>
      <c r="L23" s="38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254"/>
      <c r="E26" s="82"/>
      <c r="F26" s="82"/>
      <c r="G26" s="74" t="s">
        <v>513</v>
      </c>
      <c r="H26" s="254"/>
      <c r="I26" s="82"/>
      <c r="J26" s="82"/>
      <c r="K26" s="73"/>
      <c r="L26" s="73"/>
    </row>
    <row r="27" spans="1:12" s="70" customFormat="1" ht="39" customHeight="1" x14ac:dyDescent="0.25">
      <c r="A27" s="76" t="s">
        <v>220</v>
      </c>
      <c r="B27" s="83" t="s">
        <v>399</v>
      </c>
      <c r="C27" s="74"/>
      <c r="D27" s="254"/>
      <c r="E27" s="82"/>
      <c r="F27" s="82"/>
      <c r="G27" s="74" t="s">
        <v>513</v>
      </c>
      <c r="H27" s="254"/>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254"/>
      <c r="E34" s="81"/>
      <c r="F34" s="81"/>
      <c r="G34" s="74" t="s">
        <v>513</v>
      </c>
      <c r="H34" s="254"/>
      <c r="I34" s="81"/>
      <c r="J34" s="81"/>
      <c r="K34" s="81"/>
      <c r="L34" s="73"/>
    </row>
    <row r="35" spans="1:12" s="70" customFormat="1" ht="49.5" customHeight="1" x14ac:dyDescent="0.25">
      <c r="A35" s="76" t="s">
        <v>418</v>
      </c>
      <c r="B35" s="75" t="s">
        <v>216</v>
      </c>
      <c r="C35" s="205"/>
      <c r="D35" s="207"/>
      <c r="E35" s="81"/>
      <c r="F35" s="81"/>
      <c r="G35" s="205">
        <v>45139</v>
      </c>
      <c r="H35" s="207">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208"/>
      <c r="E38" s="73"/>
      <c r="F38" s="73"/>
      <c r="G38" s="74"/>
      <c r="H38" s="208"/>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254"/>
      <c r="E40" s="73"/>
      <c r="F40" s="73"/>
      <c r="G40" s="74" t="s">
        <v>513</v>
      </c>
      <c r="H40" s="254"/>
      <c r="I40" s="73"/>
      <c r="J40" s="73"/>
      <c r="K40" s="73"/>
      <c r="L40" s="73"/>
    </row>
    <row r="41" spans="1:12" ht="63" customHeight="1" x14ac:dyDescent="0.25">
      <c r="A41" s="76" t="s">
        <v>211</v>
      </c>
      <c r="B41" s="77" t="s">
        <v>491</v>
      </c>
      <c r="C41" s="205"/>
      <c r="D41" s="208"/>
      <c r="E41" s="73"/>
      <c r="F41" s="73"/>
      <c r="G41" s="205"/>
      <c r="H41" s="208"/>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254"/>
      <c r="E43" s="73"/>
      <c r="F43" s="73"/>
      <c r="G43" s="74" t="s">
        <v>513</v>
      </c>
      <c r="H43" s="254"/>
      <c r="I43" s="73"/>
      <c r="J43" s="73"/>
      <c r="K43" s="73"/>
      <c r="L43" s="73"/>
    </row>
    <row r="44" spans="1:12" ht="24.75" customHeight="1" x14ac:dyDescent="0.25">
      <c r="A44" s="76" t="s">
        <v>209</v>
      </c>
      <c r="B44" s="75" t="s">
        <v>206</v>
      </c>
      <c r="C44" s="74"/>
      <c r="D44" s="254"/>
      <c r="E44" s="73"/>
      <c r="F44" s="73"/>
      <c r="G44" s="74" t="s">
        <v>513</v>
      </c>
      <c r="H44" s="254"/>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254"/>
      <c r="E46" s="73"/>
      <c r="F46" s="73"/>
      <c r="G46" s="74" t="s">
        <v>502</v>
      </c>
      <c r="H46" s="254"/>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8"/>
      <c r="E48" s="73"/>
      <c r="F48" s="73"/>
      <c r="G48" s="74"/>
      <c r="H48" s="208"/>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254"/>
      <c r="E52" s="73"/>
      <c r="F52" s="73"/>
      <c r="G52" s="74" t="s">
        <v>502</v>
      </c>
      <c r="H52" s="254"/>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D1" zoomScale="60" zoomScaleNormal="70" workbookViewId="0">
      <selection activeCell="L58" sqref="L58"/>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8.57031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15.855468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21"/>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395" t="str">
        <f>'1. паспорт местоположение'!A12:C12</f>
        <v>N_TP1200.VL.0042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36.75" customHeight="1" x14ac:dyDescent="0.25">
      <c r="A14" s="39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7" t="s">
        <v>192</v>
      </c>
      <c r="D20" s="397"/>
      <c r="E20" s="402" t="s">
        <v>191</v>
      </c>
      <c r="F20" s="402"/>
      <c r="G20" s="399" t="s">
        <v>584</v>
      </c>
      <c r="H20" s="408" t="s">
        <v>495</v>
      </c>
      <c r="I20" s="409"/>
      <c r="J20" s="409"/>
      <c r="K20" s="409"/>
      <c r="L20" s="408" t="s">
        <v>496</v>
      </c>
      <c r="M20" s="409"/>
      <c r="N20" s="409"/>
      <c r="O20" s="409"/>
      <c r="P20" s="408" t="s">
        <v>497</v>
      </c>
      <c r="Q20" s="409"/>
      <c r="R20" s="409"/>
      <c r="S20" s="409"/>
      <c r="T20" s="408" t="s">
        <v>498</v>
      </c>
      <c r="U20" s="409"/>
      <c r="V20" s="409"/>
      <c r="W20" s="409"/>
      <c r="X20" s="408" t="s">
        <v>499</v>
      </c>
      <c r="Y20" s="409"/>
      <c r="Z20" s="409"/>
      <c r="AA20" s="409"/>
      <c r="AB20" s="404" t="s">
        <v>190</v>
      </c>
      <c r="AC20" s="405"/>
      <c r="AD20" s="226"/>
      <c r="AE20" s="226"/>
      <c r="AF20" s="226"/>
    </row>
    <row r="21" spans="1:32" ht="99.75" customHeight="1" x14ac:dyDescent="0.25">
      <c r="A21" s="400"/>
      <c r="B21" s="400"/>
      <c r="C21" s="397"/>
      <c r="D21" s="397"/>
      <c r="E21" s="402"/>
      <c r="F21" s="402"/>
      <c r="G21" s="40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32" ht="89.25" customHeight="1" x14ac:dyDescent="0.25">
      <c r="A22" s="401"/>
      <c r="B22" s="401"/>
      <c r="C22" s="227" t="s">
        <v>2</v>
      </c>
      <c r="D22" s="227" t="s">
        <v>188</v>
      </c>
      <c r="E22" s="228" t="s">
        <v>569</v>
      </c>
      <c r="F22" s="228" t="s">
        <v>585</v>
      </c>
      <c r="G22" s="401"/>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30">
        <v>1</v>
      </c>
      <c r="B24" s="231" t="s">
        <v>187</v>
      </c>
      <c r="C24" s="232"/>
      <c r="D24" s="251">
        <v>138.1913887</v>
      </c>
      <c r="E24" s="251"/>
      <c r="F24" s="251">
        <v>138.1913887</v>
      </c>
      <c r="G24" s="251"/>
      <c r="H24" s="251"/>
      <c r="I24" s="251"/>
      <c r="J24" s="251">
        <v>4.8360399999999997</v>
      </c>
      <c r="K24" s="251"/>
      <c r="L24" s="251"/>
      <c r="M24" s="251"/>
      <c r="N24" s="251">
        <v>126.68756037999999</v>
      </c>
      <c r="O24" s="251"/>
      <c r="P24" s="251"/>
      <c r="Q24" s="251"/>
      <c r="R24" s="251"/>
      <c r="S24" s="251"/>
      <c r="T24" s="251"/>
      <c r="U24" s="251"/>
      <c r="V24" s="251"/>
      <c r="W24" s="251"/>
      <c r="X24" s="251"/>
      <c r="Y24" s="251"/>
      <c r="Z24" s="251"/>
      <c r="AA24" s="251"/>
      <c r="AB24" s="251"/>
      <c r="AC24" s="251">
        <v>138.1913887</v>
      </c>
    </row>
    <row r="25" spans="1:32" ht="24" customHeight="1" x14ac:dyDescent="0.25">
      <c r="A25" s="233" t="s">
        <v>186</v>
      </c>
      <c r="B25" s="234" t="s">
        <v>185</v>
      </c>
      <c r="C25" s="232"/>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row>
    <row r="26" spans="1:32" x14ac:dyDescent="0.25">
      <c r="A26" s="233" t="s">
        <v>184</v>
      </c>
      <c r="B26" s="234" t="s">
        <v>183</v>
      </c>
      <c r="C26" s="232"/>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row>
    <row r="27" spans="1:32" ht="31.5" x14ac:dyDescent="0.25">
      <c r="A27" s="233" t="s">
        <v>182</v>
      </c>
      <c r="B27" s="234" t="s">
        <v>396</v>
      </c>
      <c r="C27" s="232"/>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row>
    <row r="28" spans="1:32" x14ac:dyDescent="0.25">
      <c r="A28" s="233" t="s">
        <v>181</v>
      </c>
      <c r="B28" s="234" t="s">
        <v>180</v>
      </c>
      <c r="C28" s="232"/>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row>
    <row r="29" spans="1:32" x14ac:dyDescent="0.25">
      <c r="A29" s="233" t="s">
        <v>179</v>
      </c>
      <c r="B29" s="235" t="s">
        <v>178</v>
      </c>
      <c r="C29" s="232"/>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row>
    <row r="30" spans="1:32" ht="47.25" x14ac:dyDescent="0.25">
      <c r="A30" s="230" t="s">
        <v>63</v>
      </c>
      <c r="B30" s="231" t="s">
        <v>177</v>
      </c>
      <c r="C30" s="232"/>
      <c r="D30" s="251">
        <v>115.15947226</v>
      </c>
      <c r="E30" s="251"/>
      <c r="F30" s="251">
        <v>115.15947226</v>
      </c>
      <c r="G30" s="251"/>
      <c r="H30" s="251"/>
      <c r="I30" s="251"/>
      <c r="J30" s="251">
        <v>4.0300333300000002</v>
      </c>
      <c r="K30" s="251"/>
      <c r="L30" s="251"/>
      <c r="M30" s="251"/>
      <c r="N30" s="251">
        <v>111.12943893000001</v>
      </c>
      <c r="O30" s="251"/>
      <c r="P30" s="251"/>
      <c r="Q30" s="251"/>
      <c r="R30" s="251"/>
      <c r="S30" s="251"/>
      <c r="T30" s="251"/>
      <c r="U30" s="251"/>
      <c r="V30" s="251"/>
      <c r="W30" s="251"/>
      <c r="X30" s="251"/>
      <c r="Y30" s="251"/>
      <c r="Z30" s="251"/>
      <c r="AA30" s="251"/>
      <c r="AB30" s="251"/>
      <c r="AC30" s="251">
        <v>115.15947226</v>
      </c>
    </row>
    <row r="31" spans="1:32" x14ac:dyDescent="0.25">
      <c r="A31" s="230" t="s">
        <v>176</v>
      </c>
      <c r="B31" s="234" t="s">
        <v>175</v>
      </c>
      <c r="C31" s="232"/>
      <c r="D31" s="251">
        <v>4.03003</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v>4.03003</v>
      </c>
    </row>
    <row r="32" spans="1:32" ht="31.5" x14ac:dyDescent="0.25">
      <c r="A32" s="230" t="s">
        <v>174</v>
      </c>
      <c r="B32" s="234" t="s">
        <v>173</v>
      </c>
      <c r="C32" s="232"/>
      <c r="D32" s="251">
        <v>57.630479999999999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v>57.630479999999999</v>
      </c>
    </row>
    <row r="33" spans="1:29" x14ac:dyDescent="0.25">
      <c r="A33" s="230" t="s">
        <v>172</v>
      </c>
      <c r="B33" s="234" t="s">
        <v>171</v>
      </c>
      <c r="C33" s="232"/>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v>0</v>
      </c>
    </row>
    <row r="34" spans="1:29" x14ac:dyDescent="0.25">
      <c r="A34" s="230" t="s">
        <v>170</v>
      </c>
      <c r="B34" s="234" t="s">
        <v>169</v>
      </c>
      <c r="C34" s="232"/>
      <c r="D34" s="251">
        <v>53.498959999999997</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v>53.498959999999997</v>
      </c>
    </row>
    <row r="35" spans="1:29" ht="31.5" x14ac:dyDescent="0.25">
      <c r="A35" s="230" t="s">
        <v>62</v>
      </c>
      <c r="B35" s="231" t="s">
        <v>168</v>
      </c>
      <c r="C35" s="232"/>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33" t="s">
        <v>167</v>
      </c>
      <c r="B36" s="236" t="s">
        <v>531</v>
      </c>
      <c r="C36" s="232"/>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row>
    <row r="37" spans="1:29" ht="31.5" x14ac:dyDescent="0.25">
      <c r="A37" s="233" t="s">
        <v>166</v>
      </c>
      <c r="B37" s="236" t="s">
        <v>529</v>
      </c>
      <c r="C37" s="232"/>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row>
    <row r="38" spans="1:29" x14ac:dyDescent="0.25">
      <c r="A38" s="233" t="s">
        <v>165</v>
      </c>
      <c r="B38" s="234" t="s">
        <v>156</v>
      </c>
      <c r="C38" s="232"/>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row>
    <row r="39" spans="1:29" x14ac:dyDescent="0.25">
      <c r="A39" s="233" t="s">
        <v>164</v>
      </c>
      <c r="B39" s="234" t="s">
        <v>530</v>
      </c>
      <c r="C39" s="232"/>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row>
    <row r="40" spans="1:29" x14ac:dyDescent="0.25">
      <c r="A40" s="233" t="s">
        <v>163</v>
      </c>
      <c r="B40" s="234" t="s">
        <v>532</v>
      </c>
      <c r="C40" s="232"/>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row>
    <row r="41" spans="1:29" x14ac:dyDescent="0.25">
      <c r="A41" s="233" t="s">
        <v>162</v>
      </c>
      <c r="B41" s="234" t="s">
        <v>533</v>
      </c>
      <c r="C41" s="232"/>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row>
    <row r="42" spans="1:29" x14ac:dyDescent="0.25">
      <c r="A42" s="233" t="s">
        <v>161</v>
      </c>
      <c r="B42" s="234" t="s">
        <v>534</v>
      </c>
      <c r="C42" s="232"/>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row>
    <row r="43" spans="1:29" x14ac:dyDescent="0.25">
      <c r="A43" s="233" t="s">
        <v>535</v>
      </c>
      <c r="B43" s="234" t="s">
        <v>536</v>
      </c>
      <c r="C43" s="232"/>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row>
    <row r="44" spans="1:29" x14ac:dyDescent="0.25">
      <c r="A44" s="233" t="s">
        <v>537</v>
      </c>
      <c r="B44" s="234" t="s">
        <v>538</v>
      </c>
      <c r="C44" s="232"/>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row>
    <row r="45" spans="1:29" x14ac:dyDescent="0.25">
      <c r="A45" s="233" t="s">
        <v>539</v>
      </c>
      <c r="B45" s="234" t="s">
        <v>540</v>
      </c>
      <c r="C45" s="232"/>
      <c r="D45" s="251">
        <v>3.5539999999999998</v>
      </c>
      <c r="E45" s="251"/>
      <c r="F45" s="251"/>
      <c r="G45" s="251"/>
      <c r="H45" s="251"/>
      <c r="I45" s="251"/>
      <c r="J45" s="251"/>
      <c r="K45" s="251"/>
      <c r="L45" s="251"/>
      <c r="M45" s="251"/>
      <c r="N45" s="251">
        <v>3.5539999999999998</v>
      </c>
      <c r="O45" s="251"/>
      <c r="P45" s="251"/>
      <c r="Q45" s="251"/>
      <c r="R45" s="251"/>
      <c r="S45" s="251"/>
      <c r="T45" s="251"/>
      <c r="U45" s="251"/>
      <c r="V45" s="251"/>
      <c r="W45" s="251"/>
      <c r="X45" s="251"/>
      <c r="Y45" s="251"/>
      <c r="Z45" s="251"/>
      <c r="AA45" s="251"/>
      <c r="AB45" s="251"/>
      <c r="AC45" s="251">
        <v>3.5539999999999998</v>
      </c>
    </row>
    <row r="46" spans="1:29" x14ac:dyDescent="0.25">
      <c r="A46" s="233" t="s">
        <v>541</v>
      </c>
      <c r="B46" s="234" t="s">
        <v>542</v>
      </c>
      <c r="C46" s="232"/>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row>
    <row r="47" spans="1:29" x14ac:dyDescent="0.25">
      <c r="A47" s="230" t="s">
        <v>61</v>
      </c>
      <c r="B47" s="231" t="s">
        <v>160</v>
      </c>
      <c r="C47" s="232"/>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33" t="s">
        <v>159</v>
      </c>
      <c r="B48" s="236" t="s">
        <v>531</v>
      </c>
      <c r="C48" s="232"/>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row>
    <row r="49" spans="1:29" ht="31.5" x14ac:dyDescent="0.25">
      <c r="A49" s="233" t="s">
        <v>158</v>
      </c>
      <c r="B49" s="236" t="s">
        <v>529</v>
      </c>
      <c r="C49" s="232"/>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row>
    <row r="50" spans="1:29" x14ac:dyDescent="0.25">
      <c r="A50" s="233" t="s">
        <v>157</v>
      </c>
      <c r="B50" s="234" t="s">
        <v>156</v>
      </c>
      <c r="C50" s="232"/>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row>
    <row r="51" spans="1:29" ht="35.25" customHeight="1" x14ac:dyDescent="0.25">
      <c r="A51" s="233" t="s">
        <v>155</v>
      </c>
      <c r="B51" s="234" t="s">
        <v>154</v>
      </c>
      <c r="C51" s="232"/>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row>
    <row r="52" spans="1:29" ht="31.5" x14ac:dyDescent="0.25">
      <c r="A52" s="233" t="s">
        <v>153</v>
      </c>
      <c r="B52" s="234" t="s">
        <v>152</v>
      </c>
      <c r="C52" s="232"/>
      <c r="D52" s="251">
        <v>3.5539999999999998</v>
      </c>
      <c r="E52" s="251"/>
      <c r="F52" s="251"/>
      <c r="G52" s="251"/>
      <c r="H52" s="251"/>
      <c r="I52" s="251"/>
      <c r="J52" s="251"/>
      <c r="K52" s="251"/>
      <c r="L52" s="251"/>
      <c r="M52" s="251"/>
      <c r="N52" s="251">
        <v>3.5539999999999998</v>
      </c>
      <c r="O52" s="251"/>
      <c r="P52" s="251"/>
      <c r="Q52" s="251"/>
      <c r="R52" s="251"/>
      <c r="S52" s="251"/>
      <c r="T52" s="251"/>
      <c r="U52" s="251"/>
      <c r="V52" s="251"/>
      <c r="W52" s="251"/>
      <c r="X52" s="251"/>
      <c r="Y52" s="251"/>
      <c r="Z52" s="251"/>
      <c r="AA52" s="251"/>
      <c r="AB52" s="251"/>
      <c r="AC52" s="251">
        <v>3.5539999999999998</v>
      </c>
    </row>
    <row r="53" spans="1:29" x14ac:dyDescent="0.25">
      <c r="A53" s="233" t="s">
        <v>151</v>
      </c>
      <c r="B53" s="234" t="s">
        <v>150</v>
      </c>
      <c r="C53" s="232"/>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row>
    <row r="54" spans="1:29" x14ac:dyDescent="0.25">
      <c r="A54" s="233" t="s">
        <v>149</v>
      </c>
      <c r="B54" s="234" t="s">
        <v>532</v>
      </c>
      <c r="C54" s="232"/>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row>
    <row r="55" spans="1:29" x14ac:dyDescent="0.25">
      <c r="A55" s="233" t="s">
        <v>543</v>
      </c>
      <c r="B55" s="234" t="s">
        <v>533</v>
      </c>
      <c r="C55" s="232"/>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row>
    <row r="56" spans="1:29" x14ac:dyDescent="0.25">
      <c r="A56" s="233" t="s">
        <v>544</v>
      </c>
      <c r="B56" s="234" t="s">
        <v>534</v>
      </c>
      <c r="C56" s="232"/>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row>
    <row r="57" spans="1:29" x14ac:dyDescent="0.25">
      <c r="A57" s="233" t="s">
        <v>545</v>
      </c>
      <c r="B57" s="234" t="s">
        <v>536</v>
      </c>
      <c r="C57" s="232"/>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row>
    <row r="58" spans="1:29" ht="36.75" customHeight="1" x14ac:dyDescent="0.25">
      <c r="A58" s="233" t="s">
        <v>546</v>
      </c>
      <c r="B58" s="234" t="s">
        <v>538</v>
      </c>
      <c r="C58" s="232"/>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row>
    <row r="59" spans="1:29" x14ac:dyDescent="0.25">
      <c r="A59" s="233" t="s">
        <v>547</v>
      </c>
      <c r="B59" s="234" t="s">
        <v>540</v>
      </c>
      <c r="C59" s="232"/>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row>
    <row r="60" spans="1:29" x14ac:dyDescent="0.25">
      <c r="A60" s="233" t="s">
        <v>548</v>
      </c>
      <c r="B60" s="234" t="s">
        <v>542</v>
      </c>
      <c r="C60" s="232"/>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row>
    <row r="61" spans="1:29" ht="31.5" x14ac:dyDescent="0.25">
      <c r="A61" s="230" t="s">
        <v>59</v>
      </c>
      <c r="B61" s="231" t="s">
        <v>148</v>
      </c>
      <c r="C61" s="232"/>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33" t="s">
        <v>147</v>
      </c>
      <c r="B62" s="234" t="s">
        <v>146</v>
      </c>
      <c r="C62" s="232"/>
      <c r="D62" s="251">
        <v>115.15947226</v>
      </c>
      <c r="E62" s="251"/>
      <c r="F62" s="251"/>
      <c r="G62" s="251"/>
      <c r="H62" s="251"/>
      <c r="I62" s="251"/>
      <c r="J62" s="251"/>
      <c r="K62" s="251"/>
      <c r="L62" s="251"/>
      <c r="M62" s="251"/>
      <c r="N62" s="251">
        <v>115.15947226</v>
      </c>
      <c r="O62" s="251"/>
      <c r="P62" s="251"/>
      <c r="Q62" s="251"/>
      <c r="R62" s="251"/>
      <c r="S62" s="251"/>
      <c r="T62" s="251"/>
      <c r="U62" s="251"/>
      <c r="V62" s="251"/>
      <c r="W62" s="251"/>
      <c r="X62" s="251"/>
      <c r="Y62" s="251"/>
      <c r="Z62" s="251"/>
      <c r="AA62" s="251"/>
      <c r="AB62" s="251"/>
      <c r="AC62" s="251">
        <v>115.15947226</v>
      </c>
    </row>
    <row r="63" spans="1:29" x14ac:dyDescent="0.25">
      <c r="A63" s="233" t="s">
        <v>145</v>
      </c>
      <c r="B63" s="234" t="s">
        <v>139</v>
      </c>
      <c r="C63" s="232"/>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row>
    <row r="64" spans="1:29" x14ac:dyDescent="0.25">
      <c r="A64" s="233" t="s">
        <v>144</v>
      </c>
      <c r="B64" s="236" t="s">
        <v>138</v>
      </c>
      <c r="C64" s="232"/>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row>
    <row r="65" spans="1:29" x14ac:dyDescent="0.25">
      <c r="A65" s="233" t="s">
        <v>143</v>
      </c>
      <c r="B65" s="236" t="s">
        <v>137</v>
      </c>
      <c r="C65" s="232"/>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row>
    <row r="66" spans="1:29" ht="16.5" customHeight="1" x14ac:dyDescent="0.25">
      <c r="A66" s="233" t="s">
        <v>142</v>
      </c>
      <c r="B66" s="236" t="s">
        <v>136</v>
      </c>
      <c r="C66" s="232"/>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row>
    <row r="67" spans="1:29" x14ac:dyDescent="0.25">
      <c r="A67" s="233" t="s">
        <v>141</v>
      </c>
      <c r="B67" s="236" t="s">
        <v>549</v>
      </c>
      <c r="C67" s="232"/>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row>
    <row r="68" spans="1:29" ht="18.75" customHeight="1" x14ac:dyDescent="0.25">
      <c r="A68" s="233" t="s">
        <v>550</v>
      </c>
      <c r="B68" s="236" t="s">
        <v>551</v>
      </c>
      <c r="C68" s="232"/>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row>
    <row r="69" spans="1:29" x14ac:dyDescent="0.25">
      <c r="A69" s="233" t="s">
        <v>552</v>
      </c>
      <c r="B69" s="236" t="s">
        <v>553</v>
      </c>
      <c r="C69" s="232"/>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row>
    <row r="70" spans="1:29" ht="20.25" customHeight="1" x14ac:dyDescent="0.25">
      <c r="A70" s="233" t="s">
        <v>554</v>
      </c>
      <c r="B70" s="236" t="s">
        <v>555</v>
      </c>
      <c r="C70" s="232"/>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row>
    <row r="71" spans="1:29" x14ac:dyDescent="0.25">
      <c r="A71" s="233" t="s">
        <v>556</v>
      </c>
      <c r="B71" s="236" t="s">
        <v>557</v>
      </c>
      <c r="C71" s="232"/>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row>
    <row r="72" spans="1:29" ht="19.5" customHeight="1" x14ac:dyDescent="0.25">
      <c r="A72" s="233" t="s">
        <v>558</v>
      </c>
      <c r="B72" s="236" t="s">
        <v>559</v>
      </c>
      <c r="C72" s="232"/>
      <c r="D72" s="251">
        <v>3.5539999999999998</v>
      </c>
      <c r="E72" s="251"/>
      <c r="F72" s="251"/>
      <c r="G72" s="251"/>
      <c r="H72" s="251"/>
      <c r="I72" s="251"/>
      <c r="J72" s="251"/>
      <c r="K72" s="251"/>
      <c r="L72" s="251"/>
      <c r="M72" s="251"/>
      <c r="N72" s="251">
        <v>3.5539999999999998</v>
      </c>
      <c r="O72" s="251"/>
      <c r="P72" s="251"/>
      <c r="Q72" s="251"/>
      <c r="R72" s="251"/>
      <c r="S72" s="251"/>
      <c r="T72" s="251"/>
      <c r="U72" s="251"/>
      <c r="V72" s="251"/>
      <c r="W72" s="251"/>
      <c r="X72" s="251"/>
      <c r="Y72" s="251"/>
      <c r="Z72" s="251"/>
      <c r="AA72" s="251"/>
      <c r="AB72" s="251"/>
      <c r="AC72" s="251">
        <v>3.5539999999999998</v>
      </c>
    </row>
    <row r="73" spans="1:29" ht="24.75" customHeight="1" x14ac:dyDescent="0.25">
      <c r="A73" s="233" t="s">
        <v>560</v>
      </c>
      <c r="B73" s="236" t="s">
        <v>561</v>
      </c>
      <c r="C73" s="232"/>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row>
    <row r="74" spans="1:29" ht="51.75" customHeight="1" x14ac:dyDescent="0.25">
      <c r="A74" s="230" t="s">
        <v>58</v>
      </c>
      <c r="B74" s="237" t="s">
        <v>235</v>
      </c>
      <c r="C74" s="232"/>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ht="21.75" customHeight="1" x14ac:dyDescent="0.25">
      <c r="A75" s="230" t="s">
        <v>56</v>
      </c>
      <c r="B75" s="231" t="s">
        <v>140</v>
      </c>
      <c r="C75" s="232"/>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33" t="s">
        <v>230</v>
      </c>
      <c r="B76" s="236" t="s">
        <v>531</v>
      </c>
      <c r="C76" s="232"/>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row>
    <row r="77" spans="1:29" ht="30.75" customHeight="1" x14ac:dyDescent="0.25">
      <c r="A77" s="233" t="s">
        <v>231</v>
      </c>
      <c r="B77" s="236" t="s">
        <v>529</v>
      </c>
      <c r="C77" s="232"/>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row>
    <row r="78" spans="1:29" x14ac:dyDescent="0.25">
      <c r="A78" s="233" t="s">
        <v>232</v>
      </c>
      <c r="B78" s="234" t="s">
        <v>156</v>
      </c>
      <c r="C78" s="232"/>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row>
    <row r="79" spans="1:29" x14ac:dyDescent="0.25">
      <c r="A79" s="233" t="s">
        <v>233</v>
      </c>
      <c r="B79" s="234" t="s">
        <v>562</v>
      </c>
      <c r="C79" s="238"/>
      <c r="D79" s="251">
        <v>3.5539999999999998</v>
      </c>
      <c r="E79" s="253"/>
      <c r="F79" s="253"/>
      <c r="G79" s="251"/>
      <c r="H79" s="251"/>
      <c r="I79" s="253"/>
      <c r="J79" s="251"/>
      <c r="K79" s="253"/>
      <c r="L79" s="251"/>
      <c r="M79" s="253"/>
      <c r="N79" s="251">
        <v>3.5539999999999998</v>
      </c>
      <c r="O79" s="252"/>
      <c r="P79" s="251"/>
      <c r="Q79" s="252"/>
      <c r="R79" s="251"/>
      <c r="S79" s="252"/>
      <c r="T79" s="251"/>
      <c r="U79" s="252"/>
      <c r="V79" s="251"/>
      <c r="W79" s="252"/>
      <c r="X79" s="251"/>
      <c r="Y79" s="252"/>
      <c r="Z79" s="251"/>
      <c r="AA79" s="252"/>
      <c r="AB79" s="251"/>
      <c r="AC79" s="251">
        <v>3.5539999999999998</v>
      </c>
    </row>
    <row r="80" spans="1:29" x14ac:dyDescent="0.25">
      <c r="A80" s="233" t="s">
        <v>234</v>
      </c>
      <c r="B80" s="234" t="s">
        <v>532</v>
      </c>
      <c r="C80" s="238"/>
      <c r="D80" s="252"/>
      <c r="E80" s="253"/>
      <c r="F80" s="253"/>
      <c r="G80" s="251"/>
      <c r="H80" s="251"/>
      <c r="I80" s="253"/>
      <c r="J80" s="251"/>
      <c r="K80" s="253"/>
      <c r="L80" s="251"/>
      <c r="M80" s="253"/>
      <c r="N80" s="251"/>
      <c r="O80" s="252"/>
      <c r="P80" s="251"/>
      <c r="Q80" s="252"/>
      <c r="R80" s="251"/>
      <c r="S80" s="252"/>
      <c r="T80" s="251"/>
      <c r="U80" s="252"/>
      <c r="V80" s="251"/>
      <c r="W80" s="252"/>
      <c r="X80" s="251"/>
      <c r="Y80" s="252"/>
      <c r="Z80" s="251"/>
      <c r="AA80" s="252"/>
      <c r="AB80" s="251"/>
      <c r="AC80" s="251"/>
    </row>
    <row r="81" spans="1:29" x14ac:dyDescent="0.25">
      <c r="A81" s="233" t="s">
        <v>563</v>
      </c>
      <c r="B81" s="234" t="s">
        <v>533</v>
      </c>
      <c r="C81" s="238"/>
      <c r="D81" s="252"/>
      <c r="E81" s="253"/>
      <c r="F81" s="253"/>
      <c r="G81" s="251"/>
      <c r="H81" s="251"/>
      <c r="I81" s="253"/>
      <c r="J81" s="251"/>
      <c r="K81" s="253"/>
      <c r="L81" s="251"/>
      <c r="M81" s="253"/>
      <c r="N81" s="251"/>
      <c r="O81" s="252"/>
      <c r="P81" s="251"/>
      <c r="Q81" s="252"/>
      <c r="R81" s="251"/>
      <c r="S81" s="252"/>
      <c r="T81" s="251"/>
      <c r="U81" s="252"/>
      <c r="V81" s="251"/>
      <c r="W81" s="252"/>
      <c r="X81" s="251"/>
      <c r="Y81" s="252"/>
      <c r="Z81" s="251"/>
      <c r="AA81" s="252"/>
      <c r="AB81" s="251"/>
      <c r="AC81" s="251"/>
    </row>
    <row r="82" spans="1:29" x14ac:dyDescent="0.25">
      <c r="A82" s="233" t="s">
        <v>564</v>
      </c>
      <c r="B82" s="234" t="s">
        <v>534</v>
      </c>
      <c r="C82" s="238"/>
      <c r="D82" s="252"/>
      <c r="E82" s="253"/>
      <c r="F82" s="253"/>
      <c r="G82" s="251"/>
      <c r="H82" s="251"/>
      <c r="I82" s="253"/>
      <c r="J82" s="251"/>
      <c r="K82" s="253"/>
      <c r="L82" s="251"/>
      <c r="M82" s="253"/>
      <c r="N82" s="251"/>
      <c r="O82" s="252"/>
      <c r="P82" s="251"/>
      <c r="Q82" s="252"/>
      <c r="R82" s="251"/>
      <c r="S82" s="252"/>
      <c r="T82" s="251"/>
      <c r="U82" s="252"/>
      <c r="V82" s="251"/>
      <c r="W82" s="252"/>
      <c r="X82" s="251"/>
      <c r="Y82" s="252"/>
      <c r="Z82" s="251"/>
      <c r="AA82" s="252"/>
      <c r="AB82" s="251"/>
      <c r="AC82" s="251"/>
    </row>
    <row r="83" spans="1:29" x14ac:dyDescent="0.25">
      <c r="A83" s="233" t="s">
        <v>565</v>
      </c>
      <c r="B83" s="234" t="s">
        <v>536</v>
      </c>
      <c r="C83" s="238"/>
      <c r="D83" s="252"/>
      <c r="E83" s="253"/>
      <c r="F83" s="253"/>
      <c r="G83" s="251"/>
      <c r="H83" s="251"/>
      <c r="I83" s="253"/>
      <c r="J83" s="251"/>
      <c r="K83" s="253"/>
      <c r="L83" s="251"/>
      <c r="M83" s="253"/>
      <c r="N83" s="251"/>
      <c r="O83" s="252"/>
      <c r="P83" s="251"/>
      <c r="Q83" s="252"/>
      <c r="R83" s="251"/>
      <c r="S83" s="252"/>
      <c r="T83" s="251"/>
      <c r="U83" s="252"/>
      <c r="V83" s="251"/>
      <c r="W83" s="252"/>
      <c r="X83" s="251"/>
      <c r="Y83" s="252"/>
      <c r="Z83" s="251"/>
      <c r="AA83" s="252"/>
      <c r="AB83" s="251"/>
      <c r="AC83" s="251"/>
    </row>
    <row r="84" spans="1:29" x14ac:dyDescent="0.25">
      <c r="A84" s="233" t="s">
        <v>566</v>
      </c>
      <c r="B84" s="234" t="s">
        <v>538</v>
      </c>
      <c r="C84" s="238"/>
      <c r="D84" s="252"/>
      <c r="E84" s="253"/>
      <c r="F84" s="253"/>
      <c r="G84" s="251"/>
      <c r="H84" s="251"/>
      <c r="I84" s="253"/>
      <c r="J84" s="251"/>
      <c r="K84" s="253"/>
      <c r="L84" s="251"/>
      <c r="M84" s="253"/>
      <c r="N84" s="251"/>
      <c r="O84" s="252"/>
      <c r="P84" s="251"/>
      <c r="Q84" s="252"/>
      <c r="R84" s="251"/>
      <c r="S84" s="252"/>
      <c r="T84" s="251"/>
      <c r="U84" s="252"/>
      <c r="V84" s="251"/>
      <c r="W84" s="252"/>
      <c r="X84" s="251"/>
      <c r="Y84" s="252"/>
      <c r="Z84" s="251"/>
      <c r="AA84" s="252"/>
      <c r="AB84" s="251"/>
      <c r="AC84" s="251"/>
    </row>
    <row r="85" spans="1:29" x14ac:dyDescent="0.25">
      <c r="A85" s="233" t="s">
        <v>567</v>
      </c>
      <c r="B85" s="234" t="s">
        <v>540</v>
      </c>
      <c r="C85" s="238"/>
      <c r="D85" s="252"/>
      <c r="E85" s="253"/>
      <c r="F85" s="253"/>
      <c r="G85" s="251"/>
      <c r="H85" s="251"/>
      <c r="I85" s="253"/>
      <c r="J85" s="251"/>
      <c r="K85" s="253"/>
      <c r="L85" s="251"/>
      <c r="M85" s="253"/>
      <c r="N85" s="251"/>
      <c r="O85" s="252"/>
      <c r="P85" s="251"/>
      <c r="Q85" s="252"/>
      <c r="R85" s="251"/>
      <c r="S85" s="252"/>
      <c r="T85" s="251"/>
      <c r="U85" s="252"/>
      <c r="V85" s="251"/>
      <c r="W85" s="252"/>
      <c r="X85" s="251"/>
      <c r="Y85" s="252"/>
      <c r="Z85" s="251"/>
      <c r="AA85" s="252"/>
      <c r="AB85" s="251"/>
      <c r="AC85" s="251"/>
    </row>
    <row r="86" spans="1:29" x14ac:dyDescent="0.25">
      <c r="A86" s="233" t="s">
        <v>568</v>
      </c>
      <c r="B86" s="234" t="s">
        <v>542</v>
      </c>
      <c r="C86" s="239"/>
      <c r="D86" s="252"/>
      <c r="E86" s="253"/>
      <c r="F86" s="253"/>
      <c r="G86" s="251"/>
      <c r="H86" s="251"/>
      <c r="I86" s="253"/>
      <c r="J86" s="251"/>
      <c r="K86" s="253"/>
      <c r="L86" s="251"/>
      <c r="M86" s="253"/>
      <c r="N86" s="251"/>
      <c r="O86" s="252"/>
      <c r="P86" s="251"/>
      <c r="Q86" s="252"/>
      <c r="R86" s="251"/>
      <c r="S86" s="252"/>
      <c r="T86" s="251"/>
      <c r="U86" s="252"/>
      <c r="V86" s="251"/>
      <c r="W86" s="252"/>
      <c r="X86" s="251"/>
      <c r="Y86" s="252"/>
      <c r="Z86" s="251"/>
      <c r="AA86" s="252"/>
      <c r="AB86" s="251"/>
      <c r="AC86" s="251"/>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N_TP1200.VL.0042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485</v>
      </c>
      <c r="F22" s="418"/>
      <c r="G22" s="418"/>
      <c r="H22" s="418"/>
      <c r="I22" s="418"/>
      <c r="J22" s="418"/>
      <c r="K22" s="418"/>
      <c r="L22" s="419"/>
      <c r="M22" s="411" t="s">
        <v>49</v>
      </c>
      <c r="N22" s="411" t="s">
        <v>48</v>
      </c>
      <c r="O22" s="411" t="s">
        <v>47</v>
      </c>
      <c r="P22" s="420" t="s">
        <v>243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393</v>
      </c>
      <c r="J23" s="432" t="s">
        <v>394</v>
      </c>
      <c r="K23" s="432" t="s">
        <v>395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1" t="s">
        <v>13</v>
      </c>
      <c r="AG24" s="171" t="s">
        <v>12</v>
      </c>
      <c r="AH24" s="172" t="s">
        <v>2</v>
      </c>
      <c r="AI24" s="172"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5" t="str">
        <f>'1. паспорт местоположение'!A5:C5</f>
        <v>Год раскрытия информации: 2023 год</v>
      </c>
      <c r="B5" s="435"/>
      <c r="C5" s="72"/>
      <c r="D5" s="72"/>
      <c r="E5" s="72"/>
      <c r="F5" s="72"/>
      <c r="G5" s="72"/>
      <c r="H5" s="72"/>
    </row>
    <row r="6" spans="1:8" ht="18.75" x14ac:dyDescent="0.3">
      <c r="A6" s="176"/>
      <c r="B6" s="176"/>
      <c r="C6" s="176"/>
      <c r="D6" s="176"/>
      <c r="E6" s="176"/>
      <c r="F6" s="176"/>
      <c r="G6" s="176"/>
      <c r="H6" s="176"/>
    </row>
    <row r="7" spans="1:8" ht="18.75" x14ac:dyDescent="0.25">
      <c r="A7" s="266" t="s">
        <v>9</v>
      </c>
      <c r="B7" s="266"/>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63" t="s">
        <v>8</v>
      </c>
      <c r="B10" s="26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N_TP1200.VL.0042</v>
      </c>
      <c r="B12" s="269"/>
      <c r="C12" s="173"/>
      <c r="D12" s="173"/>
      <c r="E12" s="173"/>
      <c r="F12" s="173"/>
      <c r="G12" s="173"/>
      <c r="H12" s="173"/>
    </row>
    <row r="13" spans="1:8" x14ac:dyDescent="0.25">
      <c r="A13" s="263" t="s">
        <v>7</v>
      </c>
      <c r="B13" s="263"/>
      <c r="C13" s="174"/>
      <c r="D13" s="174"/>
      <c r="E13" s="174"/>
      <c r="F13" s="174"/>
      <c r="G13" s="174"/>
      <c r="H13" s="174"/>
    </row>
    <row r="14" spans="1:8" ht="18.75" x14ac:dyDescent="0.25">
      <c r="A14" s="11"/>
      <c r="B14" s="11"/>
      <c r="C14" s="11"/>
      <c r="D14" s="11"/>
      <c r="E14" s="11"/>
      <c r="F14" s="11"/>
      <c r="G14" s="11"/>
      <c r="H14" s="11"/>
    </row>
    <row r="15" spans="1:8" ht="47.25" customHeight="1" x14ac:dyDescent="0.25">
      <c r="A15"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80"/>
      <c r="C15" s="173"/>
      <c r="D15" s="173"/>
      <c r="E15" s="173"/>
      <c r="F15" s="173"/>
      <c r="G15" s="173"/>
      <c r="H15" s="173"/>
    </row>
    <row r="16" spans="1:8" x14ac:dyDescent="0.25">
      <c r="A16" s="263" t="s">
        <v>6</v>
      </c>
      <c r="B16" s="263"/>
      <c r="C16" s="174"/>
      <c r="D16" s="174"/>
      <c r="E16" s="174"/>
      <c r="F16" s="174"/>
      <c r="G16" s="174"/>
      <c r="H16" s="174"/>
    </row>
    <row r="17" spans="1:2" x14ac:dyDescent="0.25">
      <c r="B17" s="142"/>
    </row>
    <row r="18" spans="1:2" ht="33.75" customHeight="1" x14ac:dyDescent="0.25">
      <c r="A18" s="439" t="s">
        <v>475</v>
      </c>
      <c r="B18" s="440"/>
    </row>
    <row r="19" spans="1:2" x14ac:dyDescent="0.25">
      <c r="B19" s="47"/>
    </row>
    <row r="20" spans="1:2" ht="16.5" thickBot="1" x14ac:dyDescent="0.3">
      <c r="B20" s="143"/>
    </row>
    <row r="21" spans="1:2" ht="75.75" customHeight="1" thickBot="1" x14ac:dyDescent="0.3">
      <c r="A21" s="144" t="s">
        <v>344</v>
      </c>
      <c r="B21" s="145"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144" t="s">
        <v>345</v>
      </c>
      <c r="B22" s="146" t="s">
        <v>515</v>
      </c>
    </row>
    <row r="23" spans="1:2" ht="16.5" thickBot="1" x14ac:dyDescent="0.3">
      <c r="A23" s="144" t="s">
        <v>325</v>
      </c>
      <c r="B23" s="146" t="s">
        <v>514</v>
      </c>
    </row>
    <row r="24" spans="1:2" ht="16.5" thickBot="1" x14ac:dyDescent="0.3">
      <c r="A24" s="144" t="s">
        <v>346</v>
      </c>
      <c r="B24" s="146" t="s">
        <v>521</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0">
        <f>'6.2. Паспорт фин осв ввод'!D24</f>
        <v>138.1913887</v>
      </c>
    </row>
    <row r="28" spans="1:2" ht="16.5" thickBot="1" x14ac:dyDescent="0.3">
      <c r="A28" s="151" t="s">
        <v>349</v>
      </c>
      <c r="B28" s="151" t="s">
        <v>520</v>
      </c>
    </row>
    <row r="29" spans="1:2" ht="29.25" thickBot="1" x14ac:dyDescent="0.3">
      <c r="A29" s="157" t="s">
        <v>350</v>
      </c>
      <c r="B29" s="151">
        <f>B30</f>
        <v>1.9810000000000001</v>
      </c>
    </row>
    <row r="30" spans="1:2" ht="29.25" thickBot="1" x14ac:dyDescent="0.3">
      <c r="A30" s="157" t="s">
        <v>351</v>
      </c>
      <c r="B30" s="151">
        <f>B32+B37+B42</f>
        <v>1.9810000000000001</v>
      </c>
    </row>
    <row r="31" spans="1:2" ht="16.5" thickBot="1" x14ac:dyDescent="0.3">
      <c r="A31" s="151" t="s">
        <v>352</v>
      </c>
      <c r="B31" s="151"/>
    </row>
    <row r="32" spans="1:2" ht="29.25" thickBot="1" x14ac:dyDescent="0.3">
      <c r="A32" s="157" t="s">
        <v>353</v>
      </c>
      <c r="B32" s="151">
        <f>B33</f>
        <v>1.9810000000000001</v>
      </c>
    </row>
    <row r="33" spans="1:2" ht="30.75" thickBot="1" x14ac:dyDescent="0.3">
      <c r="A33" s="257" t="s">
        <v>589</v>
      </c>
      <c r="B33" s="257">
        <v>1.9810000000000001</v>
      </c>
    </row>
    <row r="34" spans="1:2" ht="16.5" thickBot="1" x14ac:dyDescent="0.3">
      <c r="A34" s="151" t="s">
        <v>355</v>
      </c>
      <c r="B34" s="258">
        <f>B33/$B$27</f>
        <v>1.433519135045786E-2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202"/>
    </row>
    <row r="57" spans="1:2" x14ac:dyDescent="0.25">
      <c r="A57" s="154" t="s">
        <v>369</v>
      </c>
      <c r="B57" s="209" t="s">
        <v>516</v>
      </c>
    </row>
    <row r="58" spans="1:2" x14ac:dyDescent="0.25">
      <c r="A58" s="154" t="s">
        <v>370</v>
      </c>
      <c r="B58" s="255" t="s">
        <v>588</v>
      </c>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36"/>
    </row>
    <row r="74" spans="1:2" x14ac:dyDescent="0.25">
      <c r="A74" s="154" t="s">
        <v>385</v>
      </c>
      <c r="B74" s="437"/>
    </row>
    <row r="75" spans="1:2" x14ac:dyDescent="0.25">
      <c r="A75" s="154" t="s">
        <v>386</v>
      </c>
      <c r="B75" s="437"/>
    </row>
    <row r="76" spans="1:2" x14ac:dyDescent="0.25">
      <c r="A76" s="154" t="s">
        <v>387</v>
      </c>
      <c r="B76" s="437"/>
    </row>
    <row r="77" spans="1:2" x14ac:dyDescent="0.25">
      <c r="A77" s="154" t="s">
        <v>388</v>
      </c>
      <c r="B77" s="437"/>
    </row>
    <row r="78" spans="1:2" ht="16.5" thickBot="1" x14ac:dyDescent="0.3">
      <c r="A78" s="164" t="s">
        <v>389</v>
      </c>
      <c r="B78" s="43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2023-02-20T06:10:42Z</dcterms:modified>
</cp:coreProperties>
</file>